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27"/>
  <c r="Q12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<sst xmlns="http://schemas.openxmlformats.org/spreadsheetml/2006/main" count="114" uniqueCount="72">
  <si>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</si>
  <si>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</si>
  <si>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</si>
  <si>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Valašské Meziříčí</t>
  </si>
  <si>
    <t>Datum:  </t>
  </si>
  <si>
    <t>9.4.2022</t>
  </si>
  <si>
    <t>Domácí</t>
  </si>
  <si>
    <t xml:space="preserve">TJ Odry </t>
  </si>
  <si>
    <t>Hosté</t>
  </si>
  <si>
    <t>TJ Horní Benešov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</si>
  <si>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</si>
  <si>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</si>
  <si>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</si>
  <si>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</si>
  <si>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</si>
  <si>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</si>
  <si>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</si>
  <si>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</si>
  <si>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</si>
  <si>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</si>
  <si>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</si>
  <si>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</si>
  <si>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Klich</t>
  </si>
  <si>
    <t>Marek</t>
  </si>
  <si>
    <t>Michal</t>
  </si>
  <si>
    <t>Ševčík st.</t>
  </si>
  <si>
    <t>Pečinka</t>
  </si>
  <si>
    <t>Daniel</t>
  </si>
  <si>
    <t>Vladislav</t>
  </si>
  <si>
    <t>Dvorský</t>
  </si>
  <si>
    <t>Janák</t>
  </si>
  <si>
    <t>Petr</t>
  </si>
  <si>
    <t>Jan</t>
  </si>
  <si>
    <t>Pavič</t>
  </si>
  <si>
    <t>Zeman</t>
  </si>
  <si>
    <t>Martin</t>
  </si>
  <si>
    <t>Luděk</t>
  </si>
  <si>
    <t>Matušek</t>
  </si>
  <si>
    <t>Josef</t>
  </si>
  <si>
    <t>Chlevišťan</t>
  </si>
  <si>
    <t>Dankovič</t>
  </si>
  <si>
    <t>Karel</t>
  </si>
  <si>
    <t>Celkový výkon družstva  </t>
  </si>
  <si>
    <t>Vedoucí družstva         Jméno:</t>
  </si>
  <si>
    <t>Michal Pavič</t>
  </si>
  <si>
    <t>Bodový zisk</t>
  </si>
  <si>
    <t>Petr Dankovič</t>
  </si>
  <si>
    <t>Podpis:</t>
  </si>
  <si>
    <t>Rozhodčí</t>
  </si>
  <si>
    <t>Jméno:</t>
  </si>
  <si>
    <t>Jaroslav Zajíček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</si>
  <si>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</si>
  <si>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</si>
  <si>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</si>
  <si>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</si>
  <si>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</si>
  <si>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</si>
  <si>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</si>
  <si>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</si>
  <si>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</si>
  <si>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</si>
  <si>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</si>
  <si>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</si>
  <si>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</si>
  <si>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</si>
  <si>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</si>
  <si>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</si>
  <si>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</si>
  <si>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</si>
  <si>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</si>
  <si>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</si>
  <si>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9.4.2022 Jaroslav Zajíček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</si>
</sst>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106</v>
      </c>
      <c r="E8" s="12">
        <v>63</v>
      </c>
      <c r="F8" s="12">
        <v>1</v>
      </c>
      <c r="G8" s="13">
        <f>IF(AND(ISBLANK(D8),ISBLANK(E8)),"",D8+E8)</f>
        <v>169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105</v>
      </c>
      <c r="O8" s="12">
        <v>53</v>
      </c>
      <c r="P8" s="12">
        <v>0</v>
      </c>
      <c r="Q8" s="13">
        <f>IF(AND(ISBLANK(N8),ISBLANK(O8)),"",N8+O8)</f>
        <v>158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41</v>
      </c>
      <c r="F9" s="18">
        <v>1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44</v>
      </c>
      <c r="P9" s="18">
        <v>1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41</v>
      </c>
      <c r="F10" s="18">
        <v>1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53</v>
      </c>
      <c r="P10" s="18">
        <v>0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49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45</v>
      </c>
      <c r="P11" s="23">
        <v>1</v>
      </c>
      <c r="Q11" s="24">
        <f>IF(AND(ISBLANK(N11),ISBLANK(O11)),"",N11+O11)</f>
        <v>139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194</v>
      </c>
      <c r="F12" s="28">
        <f>IF(ISNUMBER($G12),SUM(F8:F11),"")</f>
        <v>3</v>
      </c>
      <c r="G12" s="29">
        <f>IF(SUM($G8:$G11)+SUM($Q8:$Q11)&gt;0,SUM(G8:G11),"")</f>
        <v>578</v>
      </c>
      <c r="H12" s="27">
        <f>IF(ISNUMBER($G12),SUM(H8:H11),"")</f>
        <v>2</v>
      </c>
      <c r="I12" s="99"/>
      <c r="K12" s="96">
        <v>19180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195</v>
      </c>
      <c r="P12" s="28">
        <f>IF(ISNUMBER($G12),SUM(P8:P11),"")</f>
        <v>2</v>
      </c>
      <c r="Q12" s="29">
        <f>IF(SUM($G8:$G11)+SUM($Q8:$Q11)&gt;0,SUM(Q8:Q11),"")</f>
        <v>579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34</v>
      </c>
      <c r="F13" s="12">
        <v>1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52</v>
      </c>
      <c r="P13" s="12">
        <v>0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53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51</v>
      </c>
      <c r="P14" s="18">
        <v>1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27</v>
      </c>
      <c r="F15" s="18">
        <v>2</v>
      </c>
      <c r="G15" s="19">
        <f>IF(AND(ISBLANK(D15),ISBLANK(E15)),"",D15+E15)</f>
        <v>118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34</v>
      </c>
      <c r="P15" s="18">
        <v>3</v>
      </c>
      <c r="Q15" s="19">
        <f>IF(AND(ISBLANK(N15),ISBLANK(O15)),"",N15+O15)</f>
        <v>130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44</v>
      </c>
      <c r="F16" s="23">
        <v>0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41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17906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158</v>
      </c>
      <c r="F17" s="28">
        <f>IF(ISNUMBER($G17),SUM(F13:F16),"")</f>
        <v>3</v>
      </c>
      <c r="G17" s="29">
        <f>IF(SUM($G13:$G16)+SUM($Q13:$Q16)&gt;0,SUM(G13:G16),"")</f>
        <v>532</v>
      </c>
      <c r="H17" s="27">
        <f>IF(ISNUMBER($G17),SUM(H13:H16),"")</f>
        <v>2</v>
      </c>
      <c r="I17" s="99"/>
      <c r="K17" s="96">
        <v>15835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178</v>
      </c>
      <c r="P17" s="28">
        <f>IF(ISNUMBER($G17),SUM(P13:P16),"")</f>
        <v>5</v>
      </c>
      <c r="Q17" s="29">
        <f>IF(SUM($G13:$G16)+SUM($Q13:$Q16)&gt;0,SUM(Q13:Q16),"")</f>
        <v>545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41</v>
      </c>
      <c r="F18" s="12">
        <v>1</v>
      </c>
      <c r="G18" s="13">
        <f>IF(AND(ISBLANK(D18),ISBLANK(E18)),"",D18+E18)</f>
        <v>126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26</v>
      </c>
      <c r="P18" s="12">
        <v>5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27</v>
      </c>
      <c r="F19" s="18">
        <v>3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33</v>
      </c>
      <c r="P19" s="18">
        <v>2</v>
      </c>
      <c r="Q19" s="19">
        <f>IF(AND(ISBLANK(N19),ISBLANK(O19)),"",N19+O19)</f>
        <v>123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27</v>
      </c>
      <c r="F20" s="18">
        <v>4</v>
      </c>
      <c r="G20" s="19">
        <f>IF(AND(ISBLANK(D20),ISBLANK(E20)),"",D20+E20)</f>
        <v>120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34</v>
      </c>
      <c r="P20" s="18">
        <v>6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54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34</v>
      </c>
      <c r="P21" s="23">
        <v>1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149</v>
      </c>
      <c r="F22" s="28">
        <f>IF(ISNUMBER($G22),SUM(F18:F21),"")</f>
        <v>8</v>
      </c>
      <c r="G22" s="29">
        <f>IF(SUM($G18:$G21)+SUM($Q18:$Q21)&gt;0,SUM(G18:G21),"")</f>
        <v>504</v>
      </c>
      <c r="H22" s="27">
        <f>IF(ISNUMBER($G22),SUM(H18:H21),"")</f>
        <v>3</v>
      </c>
      <c r="I22" s="99"/>
      <c r="K22" s="96">
        <v>26824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127</v>
      </c>
      <c r="P22" s="28">
        <f>IF(ISNUMBER($G22),SUM(P18:P21),"")</f>
        <v>14</v>
      </c>
      <c r="Q22" s="29">
        <f>IF(SUM($G18:$G21)+SUM($Q18:$Q21)&gt;0,SUM(Q18:Q21),"")</f>
        <v>496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45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84</v>
      </c>
      <c r="O23" s="12">
        <v>53</v>
      </c>
      <c r="P23" s="12">
        <v>1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48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41</v>
      </c>
      <c r="P24" s="18">
        <v>1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60</v>
      </c>
      <c r="F25" s="18">
        <v>2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95</v>
      </c>
      <c r="O25" s="18">
        <v>27</v>
      </c>
      <c r="P25" s="18">
        <v>2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44</v>
      </c>
      <c r="F26" s="23">
        <v>3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43</v>
      </c>
      <c r="P26" s="23">
        <v>3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25145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197</v>
      </c>
      <c r="F27" s="28">
        <f>IF(ISNUMBER($G27),SUM(F23:F26),"")</f>
        <v>5</v>
      </c>
      <c r="G27" s="29">
        <f>IF(SUM($G23:$G26)+SUM($Q23:$Q26)&gt;0,SUM(G23:G26),"")</f>
        <v>571</v>
      </c>
      <c r="H27" s="27">
        <f>IF(ISNUMBER($G27),SUM(H23:H26),"")</f>
        <v>4</v>
      </c>
      <c r="I27" s="99"/>
      <c r="K27" s="96">
        <v>18504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164</v>
      </c>
      <c r="P27" s="28">
        <f>IF(ISNUMBER($G27),SUM(P23:P26),"")</f>
        <v>7</v>
      </c>
      <c r="Q27" s="29">
        <f>IF(SUM($G23:$G26)+SUM($Q23:$Q26)&gt;0,SUM(Q23:Q26),"")</f>
        <v>528</v>
      </c>
      <c r="R27" s="27">
        <f>IF(ISNUMBER($G27),SUM(R23:R26),"")</f>
        <v>0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95</v>
      </c>
      <c r="E28" s="12">
        <v>44</v>
      </c>
      <c r="F28" s="12">
        <v>1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88</v>
      </c>
      <c r="O28" s="12">
        <v>34</v>
      </c>
      <c r="P28" s="12">
        <v>1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44</v>
      </c>
      <c r="F29" s="18">
        <v>0</v>
      </c>
      <c r="G29" s="19">
        <f>IF(AND(ISBLANK(D29),ISBLANK(E29)),"",D29+E29)</f>
        <v>126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34</v>
      </c>
      <c r="P29" s="18">
        <v>1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96</v>
      </c>
      <c r="E30" s="18">
        <v>49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96</v>
      </c>
      <c r="O30" s="18">
        <v>45</v>
      </c>
      <c r="P30" s="18">
        <v>0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54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18</v>
      </c>
      <c r="P31" s="23">
        <v>7</v>
      </c>
      <c r="Q31" s="24">
        <f>IF(AND(ISBLANK(N31),ISBLANK(O31)),"",N31+O31)</f>
        <v>114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191</v>
      </c>
      <c r="F32" s="28">
        <f>IF(ISNUMBER($G32),SUM(F28:F31),"")</f>
        <v>1</v>
      </c>
      <c r="G32" s="29">
        <f>IF(SUM($G28:$G31)+SUM($Q28:$Q31)&gt;0,SUM(G28:G31),"")</f>
        <v>557</v>
      </c>
      <c r="H32" s="27">
        <f>IF(ISNUMBER($G32),SUM(H28:H31),"")</f>
        <v>4</v>
      </c>
      <c r="I32" s="99"/>
      <c r="K32" s="96">
        <v>21044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131</v>
      </c>
      <c r="P32" s="28">
        <f>IF(ISNUMBER($G32),SUM(P28:P31),"")</f>
        <v>9</v>
      </c>
      <c r="Q32" s="29">
        <f>IF(SUM($G28:$G31)+SUM($Q28:$Q31)&gt;0,SUM(Q28:Q31),"")</f>
        <v>502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83</v>
      </c>
      <c r="E33" s="12">
        <v>36</v>
      </c>
      <c r="F33" s="12">
        <v>3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100</v>
      </c>
      <c r="O33" s="12">
        <v>61</v>
      </c>
      <c r="P33" s="12">
        <v>1</v>
      </c>
      <c r="Q33" s="13">
        <f>IF(AND(ISBLANK(N33),ISBLANK(O33)),"",N33+O33)</f>
        <v>161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54</v>
      </c>
      <c r="F34" s="18">
        <v>0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45</v>
      </c>
      <c r="P34" s="18">
        <v>1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63</v>
      </c>
      <c r="F35" s="18">
        <v>0</v>
      </c>
      <c r="G35" s="19">
        <f>IF(AND(ISBLANK(D35),ISBLANK(E35)),"",D35+E35)</f>
        <v>156</v>
      </c>
      <c r="H35" s="20">
        <f>IF(OR(ISNUMBER($G35),ISNUMBER($Q35)),(SIGN(N($G35)-N($Q35))+1)/2,"")</f>
        <v>1</v>
      </c>
      <c r="I35" s="15"/>
      <c r="K35" s="92" t="s">
        <v>31</v>
      </c>
      <c r="L35" s="93"/>
      <c r="M35" s="16">
        <v>3</v>
      </c>
      <c r="N35" s="17">
        <v>89</v>
      </c>
      <c r="O35" s="18">
        <v>63</v>
      </c>
      <c r="P35" s="18">
        <v>1</v>
      </c>
      <c r="Q35" s="19">
        <f>IF(AND(ISBLANK(N35),ISBLANK(O35)),"",N35+O35)</f>
        <v>152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72</v>
      </c>
      <c r="F36" s="23">
        <v>0</v>
      </c>
      <c r="G36" s="24">
        <f>IF(AND(ISBLANK(D36),ISBLANK(E36)),"",D36+E36)</f>
        <v>168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40</v>
      </c>
      <c r="P36" s="23">
        <v>3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225</v>
      </c>
      <c r="F37" s="28">
        <f>IF(ISNUMBER($G37),SUM(F33:F36),"")</f>
        <v>3</v>
      </c>
      <c r="G37" s="29">
        <f>IF(SUM($G33:$G36)+SUM($Q33:$Q36)&gt;0,SUM(G33:G36),"")</f>
        <v>597</v>
      </c>
      <c r="H37" s="27">
        <f>IF(ISNUMBER($G37),SUM(H33:H36),"")</f>
        <v>3</v>
      </c>
      <c r="I37" s="99"/>
      <c r="K37" s="96">
        <v>23344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209</v>
      </c>
      <c r="P37" s="28">
        <f>IF(ISNUMBER($G37),SUM(P33:P36),"")</f>
        <v>6</v>
      </c>
      <c r="Q37" s="29">
        <f>IF(SUM($G33:$G36)+SUM($Q33:$Q36)&gt;0,SUM(Q33:Q36),"")</f>
        <v>578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2225</v>
      </c>
      <c r="E39" s="34">
        <f>IF(ISNUMBER($G39),SUM(E12,E17,E22,E27,E32,E37),"")</f>
        <v>1114</v>
      </c>
      <c r="F39" s="34">
        <f>IF(ISNUMBER($G39),SUM(F12,F17,F22,F27,F32,F37),"")</f>
        <v>23</v>
      </c>
      <c r="G39" s="35">
        <f>IF(SUM($G$8:$G$37)+SUM($Q$8:$Q$37)&gt;0,SUM(G12,G17,G22,G27,G32,G37),"")</f>
        <v>3339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2224</v>
      </c>
      <c r="O39" s="34">
        <f>IF(ISNUMBER($G39),SUM(O12,O17,O22,O27,O32,O37),"")</f>
        <v>1004</v>
      </c>
      <c r="P39" s="34">
        <f>IF(ISNUMBER($G39),SUM(P12,P17,P22,P27,P32,P37),"")</f>
        <v>43</v>
      </c>
      <c r="Q39" s="35">
        <f>IF(SUM($G$8:$G$37)+SUM($Q$8:$Q$37)&gt;0,SUM(Q12,Q17,Q22,Q27,Q32,Q37),"")</f>
        <v>3228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TJ Horní Benešov ˝B˝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2022-04-09T19:14:08Z</dcterms:modified>
</cp:coreProperties>
</file>